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ydalova-AS\Desktop\ТЗ поставка СЦ эф для ВСЕХ поставка флагов ПО ЦЭС СПКиОТ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лота'!#REF!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лота'!$13:$13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лота'!$11:$11</definedName>
    <definedName name="QRT4_LINE" localSheetId="0">'Расчет НМЦ лота'!$12:$12</definedName>
    <definedName name="Z_FNUMBERS" localSheetId="0">'Расчет НМЦ лота'!$A$9</definedName>
    <definedName name="Z_MNLIST" localSheetId="0">'Расчет НМЦ лота'!$A$15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1" l="1"/>
  <c r="W12" i="1"/>
  <c r="V12" i="1"/>
  <c r="O13" i="1"/>
  <c r="P13" i="1"/>
  <c r="Q13" i="1"/>
  <c r="R13" i="1"/>
  <c r="S13" i="1"/>
  <c r="T13" i="1"/>
  <c r="N13" i="1"/>
  <c r="N11" i="1"/>
  <c r="O11" i="1"/>
  <c r="N12" i="1" l="1"/>
  <c r="P11" i="1"/>
  <c r="Q11" i="1"/>
  <c r="R11" i="1"/>
  <c r="S11" i="1"/>
  <c r="T11" i="1"/>
</calcChain>
</file>

<file path=xl/sharedStrings.xml><?xml version="1.0" encoding="utf-8"?>
<sst xmlns="http://schemas.openxmlformats.org/spreadsheetml/2006/main" count="85" uniqueCount="44">
  <si>
    <t/>
  </si>
  <si>
    <t>Итого по лоту:</t>
  </si>
  <si>
    <t>4*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</si>
  <si>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</si>
  <si>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</si>
  <si>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</si>
  <si>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</si>
  <si>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</si>
  <si>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</si>
  <si>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</si>
  <si>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</si>
  <si>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</si>
  <si>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</si>
  <si>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</si>
  <si>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</si>
  <si>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</si>
  <si>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</si>
  <si>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</si>
  <si>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</si>
  <si>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</si>
  <si>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</si>
  <si>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"Челябэнерго"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</si>
  <si>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</si>
  <si>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</si>
  <si>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</si>
  <si>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</si>
  <si>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</si>
  <si>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</si>
  <si>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</si>
  <si>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</si>
  <si>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</si>
  <si>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</si>
  <si>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</si>
  <si>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</si>
  <si>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-</t>
  </si>
  <si>
    <t>ID закупки 60806 Поставка флагов для нужд ПО «ЦЭС» филиала "Челябэнерго"</t>
  </si>
  <si>
    <t>в течение 30 календарных дней с момента заключения договора.</t>
  </si>
  <si>
    <t xml:space="preserve">Себестоимость </t>
  </si>
  <si>
    <t>шт.</t>
  </si>
  <si>
    <t>22*</t>
  </si>
  <si>
    <t>24*</t>
  </si>
  <si>
    <t>Объем поставки под потребность 2 квартала 2026</t>
  </si>
  <si>
    <t>нет</t>
  </si>
  <si>
    <t>Флаг 150х225см 110 г/кв.м, ткань, цвет красный, на древко 1м.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</si>
</sst>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bedeva-YuYu/Desktop/!&#1058;&#1047;+&#1087;&#1088;&#1080;&#1083;%20&#1082;%20&#1048;&#1050;&#1047;_&#1055;&#1054;&#1057;&#1058;&#1040;&#1042;&#1050;&#1040;%20&#1088;&#1077;&#1076;%20&#1103;&#1085;&#1074;%202025/&#1050;&#1101;&#1092;%20&#1052;&#1057;&#1055;/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X13"/>
  <sheetViews>
    <sheetView tabSelected="1" topLeftCell="B1" zoomScale="70" zoomScaleNormal="70" workbookViewId="0">
      <selection activeCell="F28" sqref="F28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3" width="24.28515625" style="1" customWidth="1"/>
    <col min="4" max="4" width="26.42578125" style="1" customWidth="1"/>
    <col min="5" max="6" width="35" style="1" customWidth="1"/>
    <col min="7" max="7" width="18.85546875" style="1" customWidth="1"/>
    <col min="8" max="8" width="16.140625" style="1" customWidth="1"/>
    <col min="9" max="9" width="22" style="1" customWidth="1"/>
    <col min="10" max="10" width="30.5703125" style="1" customWidth="1"/>
    <col min="11" max="11" width="8.7109375" style="1" customWidth="1"/>
    <col min="12" max="12" width="20" style="1" customWidth="1"/>
    <col min="13" max="13" width="8.5703125" style="1" customWidth="1"/>
    <col min="14" max="14" width="10.5703125" style="1" customWidth="1"/>
    <col min="15" max="15" width="8.5703125" style="1" customWidth="1"/>
    <col min="16" max="19" width="9.5703125" style="1" customWidth="1"/>
    <col min="20" max="20" width="5" style="1" customWidth="1"/>
    <col min="21" max="21" width="13.140625" style="1" bestFit="1" customWidth="1"/>
    <col min="22" max="22" width="13.140625" style="1" customWidth="1"/>
    <col min="23" max="24" width="15.85546875" style="1" customWidth="1"/>
    <col min="25" max="16384" width="11.7109375" style="1"/>
  </cols>
  <sheetData>
    <row r="1" spans="1:24" x14ac:dyDescent="0.25">
      <c r="R1" s="31" t="s">
        <v>29</v>
      </c>
      <c r="S1" s="31"/>
      <c r="T1" s="31"/>
      <c r="U1" s="31"/>
      <c r="V1" s="31"/>
      <c r="W1" s="31"/>
      <c r="X1" s="31"/>
    </row>
    <row r="3" spans="1:24" x14ac:dyDescent="0.25">
      <c r="U3" s="21"/>
      <c r="V3" s="21"/>
      <c r="W3" s="21"/>
      <c r="X3" s="21"/>
    </row>
    <row r="4" spans="1:24" ht="15" customHeight="1" x14ac:dyDescent="0.25">
      <c r="A4" s="32" t="s">
        <v>28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15" customHeight="1" x14ac:dyDescent="0.25">
      <c r="A5" s="33" t="s">
        <v>27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45" customHeight="1" x14ac:dyDescent="0.25">
      <c r="A6" s="36" t="s">
        <v>26</v>
      </c>
      <c r="B6" s="36" t="s">
        <v>25</v>
      </c>
      <c r="C6" s="26" t="s">
        <v>24</v>
      </c>
      <c r="D6" s="27"/>
      <c r="E6" s="27"/>
      <c r="F6" s="27"/>
      <c r="G6" s="27"/>
      <c r="H6" s="27"/>
      <c r="I6" s="27"/>
      <c r="J6" s="27"/>
      <c r="K6" s="28"/>
      <c r="L6" s="36" t="s">
        <v>23</v>
      </c>
      <c r="M6" s="36" t="s">
        <v>22</v>
      </c>
      <c r="N6" s="26" t="s">
        <v>21</v>
      </c>
      <c r="O6" s="27"/>
      <c r="P6" s="27"/>
      <c r="Q6" s="27"/>
      <c r="R6" s="27"/>
      <c r="S6" s="27"/>
      <c r="T6" s="28"/>
      <c r="U6" s="24" t="s">
        <v>30</v>
      </c>
      <c r="V6" s="24" t="s">
        <v>31</v>
      </c>
      <c r="W6" s="25" t="s">
        <v>32</v>
      </c>
      <c r="X6" s="25" t="s">
        <v>33</v>
      </c>
    </row>
    <row r="7" spans="1:24" ht="14.45" customHeight="1" x14ac:dyDescent="0.25">
      <c r="A7" s="36" t="s">
        <v>0</v>
      </c>
      <c r="B7" s="36" t="s">
        <v>0</v>
      </c>
      <c r="C7" s="36" t="s">
        <v>20</v>
      </c>
      <c r="D7" s="36" t="s">
        <v>0</v>
      </c>
      <c r="E7" s="26" t="s">
        <v>19</v>
      </c>
      <c r="F7" s="27"/>
      <c r="G7" s="27"/>
      <c r="H7" s="27"/>
      <c r="I7" s="28"/>
      <c r="J7" s="29" t="s">
        <v>18</v>
      </c>
      <c r="K7" s="29" t="s">
        <v>17</v>
      </c>
      <c r="L7" s="36" t="s">
        <v>0</v>
      </c>
      <c r="M7" s="36" t="s">
        <v>0</v>
      </c>
      <c r="N7" s="29" t="s">
        <v>16</v>
      </c>
      <c r="O7" s="29" t="s">
        <v>15</v>
      </c>
      <c r="P7" s="29" t="s">
        <v>14</v>
      </c>
      <c r="Q7" s="29" t="s">
        <v>13</v>
      </c>
      <c r="R7" s="29" t="s">
        <v>12</v>
      </c>
      <c r="S7" s="29" t="s">
        <v>11</v>
      </c>
      <c r="T7" s="29" t="s">
        <v>10</v>
      </c>
      <c r="U7" s="24" t="s">
        <v>0</v>
      </c>
      <c r="V7" s="24" t="s">
        <v>0</v>
      </c>
      <c r="W7" s="25" t="s">
        <v>0</v>
      </c>
      <c r="X7" s="25" t="s">
        <v>0</v>
      </c>
    </row>
    <row r="8" spans="1:24" ht="75" x14ac:dyDescent="0.25">
      <c r="A8" s="36" t="s">
        <v>0</v>
      </c>
      <c r="B8" s="36" t="s">
        <v>0</v>
      </c>
      <c r="C8" s="5" t="s">
        <v>9</v>
      </c>
      <c r="D8" s="5" t="s">
        <v>8</v>
      </c>
      <c r="E8" s="12" t="s">
        <v>7</v>
      </c>
      <c r="F8" s="12" t="s">
        <v>6</v>
      </c>
      <c r="G8" s="12" t="s">
        <v>5</v>
      </c>
      <c r="H8" s="5" t="s">
        <v>4</v>
      </c>
      <c r="I8" s="5" t="s">
        <v>3</v>
      </c>
      <c r="J8" s="30"/>
      <c r="K8" s="30"/>
      <c r="L8" s="36" t="s">
        <v>0</v>
      </c>
      <c r="M8" s="36" t="s">
        <v>0</v>
      </c>
      <c r="N8" s="30"/>
      <c r="O8" s="30"/>
      <c r="P8" s="30"/>
      <c r="Q8" s="30"/>
      <c r="R8" s="30"/>
      <c r="S8" s="30"/>
      <c r="T8" s="30"/>
      <c r="U8" s="24" t="s">
        <v>0</v>
      </c>
      <c r="V8" s="24" t="s">
        <v>0</v>
      </c>
      <c r="W8" s="25" t="s">
        <v>0</v>
      </c>
      <c r="X8" s="25" t="s">
        <v>0</v>
      </c>
    </row>
    <row r="9" spans="1:24" x14ac:dyDescent="0.25">
      <c r="A9" s="5">
        <v>1</v>
      </c>
      <c r="B9" s="5">
        <v>2</v>
      </c>
      <c r="C9" s="5">
        <v>3</v>
      </c>
      <c r="D9" s="5" t="s">
        <v>2</v>
      </c>
      <c r="E9" s="12">
        <v>5</v>
      </c>
      <c r="F9" s="12">
        <v>6</v>
      </c>
      <c r="G9" s="5">
        <v>7</v>
      </c>
      <c r="H9" s="12">
        <v>8</v>
      </c>
      <c r="I9" s="12">
        <v>9</v>
      </c>
      <c r="J9" s="5">
        <v>10</v>
      </c>
      <c r="K9" s="12">
        <v>11</v>
      </c>
      <c r="L9" s="12">
        <v>12</v>
      </c>
      <c r="M9" s="5">
        <v>13</v>
      </c>
      <c r="N9" s="5">
        <v>14</v>
      </c>
      <c r="O9" s="12">
        <v>15</v>
      </c>
      <c r="P9" s="12">
        <v>16</v>
      </c>
      <c r="Q9" s="5">
        <v>17</v>
      </c>
      <c r="R9" s="12">
        <v>18</v>
      </c>
      <c r="S9" s="12">
        <v>19</v>
      </c>
      <c r="T9" s="5">
        <v>20</v>
      </c>
      <c r="U9" s="16">
        <v>21</v>
      </c>
      <c r="V9" s="16" t="s">
        <v>39</v>
      </c>
      <c r="W9" s="16">
        <v>23</v>
      </c>
      <c r="X9" s="16" t="s">
        <v>40</v>
      </c>
    </row>
    <row r="10" spans="1:24" x14ac:dyDescent="0.25">
      <c r="A10" s="37" t="s">
        <v>35</v>
      </c>
      <c r="B10" s="36" t="s">
        <v>0</v>
      </c>
      <c r="C10" s="36" t="s">
        <v>0</v>
      </c>
      <c r="D10" s="36" t="s">
        <v>0</v>
      </c>
      <c r="E10" s="36"/>
      <c r="F10" s="36"/>
      <c r="G10" s="36" t="s">
        <v>0</v>
      </c>
      <c r="H10" s="36"/>
      <c r="I10" s="36" t="s">
        <v>0</v>
      </c>
      <c r="J10" s="5"/>
      <c r="K10" s="5"/>
      <c r="L10" s="5" t="s">
        <v>0</v>
      </c>
      <c r="M10" s="5" t="s">
        <v>0</v>
      </c>
      <c r="N10" s="7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7" t="s">
        <v>0</v>
      </c>
      <c r="T10" s="7" t="s">
        <v>0</v>
      </c>
      <c r="U10" s="13" t="s">
        <v>0</v>
      </c>
      <c r="V10" s="13"/>
      <c r="W10" s="13"/>
      <c r="X10" s="14" t="s">
        <v>0</v>
      </c>
    </row>
    <row r="11" spans="1:24" ht="15" customHeight="1" x14ac:dyDescent="0.25">
      <c r="A11" s="34" t="s">
        <v>41</v>
      </c>
      <c r="B11" s="35"/>
      <c r="C11" s="35"/>
      <c r="D11" s="35"/>
      <c r="E11" s="35"/>
      <c r="F11" s="35"/>
      <c r="G11" s="35"/>
      <c r="H11" s="35"/>
      <c r="I11" s="35"/>
      <c r="J11" s="11"/>
      <c r="K11" s="10"/>
      <c r="L11" s="9" t="s">
        <v>0</v>
      </c>
      <c r="M11" s="3" t="s">
        <v>0</v>
      </c>
      <c r="N11" s="7">
        <f>IF(SUM(O11:T11)&gt;0,SUM(O11:T11),"")</f>
        <v>96</v>
      </c>
      <c r="O11" s="7">
        <f t="shared" ref="O11:T11" si="0">SUM(O12:O12)</f>
        <v>0</v>
      </c>
      <c r="P11" s="7">
        <f t="shared" si="0"/>
        <v>96</v>
      </c>
      <c r="Q11" s="7">
        <f t="shared" si="0"/>
        <v>0</v>
      </c>
      <c r="R11" s="7">
        <f t="shared" si="0"/>
        <v>0</v>
      </c>
      <c r="S11" s="7">
        <f t="shared" si="0"/>
        <v>0</v>
      </c>
      <c r="T11" s="7">
        <f t="shared" si="0"/>
        <v>0</v>
      </c>
      <c r="U11" s="8"/>
      <c r="V11" s="8"/>
      <c r="W11" s="2"/>
      <c r="X11" s="2"/>
    </row>
    <row r="12" spans="1:24" ht="65.25" customHeight="1" x14ac:dyDescent="0.25">
      <c r="A12" s="3">
        <v>1</v>
      </c>
      <c r="B12" s="3">
        <v>1095254</v>
      </c>
      <c r="C12" s="3" t="s">
        <v>43</v>
      </c>
      <c r="D12" s="5"/>
      <c r="E12" s="5" t="s">
        <v>42</v>
      </c>
      <c r="F12" s="5"/>
      <c r="G12" s="5"/>
      <c r="H12" s="5"/>
      <c r="I12" s="5"/>
      <c r="J12" s="15" t="s">
        <v>36</v>
      </c>
      <c r="K12" s="15">
        <v>22026</v>
      </c>
      <c r="L12" s="15" t="s">
        <v>37</v>
      </c>
      <c r="M12" s="15" t="s">
        <v>38</v>
      </c>
      <c r="N12" s="7">
        <f t="shared" ref="N12" si="1">IF(SUM(O12:T12)&gt;0,SUM(O12:T12),"")</f>
        <v>96</v>
      </c>
      <c r="O12" s="22">
        <v>0</v>
      </c>
      <c r="P12" s="22">
        <v>96</v>
      </c>
      <c r="Q12" s="22">
        <v>0</v>
      </c>
      <c r="R12" s="22">
        <v>0</v>
      </c>
      <c r="S12" s="22">
        <v>0</v>
      </c>
      <c r="T12" s="22">
        <v>0</v>
      </c>
      <c r="U12" s="23">
        <v>1954</v>
      </c>
      <c r="V12" s="6">
        <f>U12*1.22</f>
        <v>2383.88</v>
      </c>
      <c r="W12" s="2">
        <f>N12*U12</f>
        <v>187584</v>
      </c>
      <c r="X12" s="2">
        <f>N12*V12</f>
        <v>228852.48000000001</v>
      </c>
    </row>
    <row r="13" spans="1:24" ht="15" customHeight="1" x14ac:dyDescent="0.25">
      <c r="A13" s="4"/>
      <c r="B13" s="4" t="s">
        <v>0</v>
      </c>
      <c r="C13" s="4" t="s">
        <v>0</v>
      </c>
      <c r="D13" s="4" t="s">
        <v>0</v>
      </c>
      <c r="E13" s="4"/>
      <c r="F13" s="4"/>
      <c r="G13" s="4" t="s">
        <v>0</v>
      </c>
      <c r="H13" s="4"/>
      <c r="I13" s="4" t="s">
        <v>0</v>
      </c>
      <c r="J13" s="4"/>
      <c r="K13" s="4"/>
      <c r="L13" s="19" t="s">
        <v>1</v>
      </c>
      <c r="M13" s="19" t="s">
        <v>0</v>
      </c>
      <c r="N13" s="20">
        <f>N11</f>
        <v>96</v>
      </c>
      <c r="O13" s="20">
        <f t="shared" ref="O13:T13" si="2">O11</f>
        <v>0</v>
      </c>
      <c r="P13" s="20">
        <f t="shared" si="2"/>
        <v>96</v>
      </c>
      <c r="Q13" s="20">
        <f t="shared" si="2"/>
        <v>0</v>
      </c>
      <c r="R13" s="20">
        <f t="shared" si="2"/>
        <v>0</v>
      </c>
      <c r="S13" s="20">
        <f t="shared" si="2"/>
        <v>0</v>
      </c>
      <c r="T13" s="20">
        <f t="shared" si="2"/>
        <v>0</v>
      </c>
      <c r="U13" s="17" t="s">
        <v>34</v>
      </c>
      <c r="V13" s="17" t="s">
        <v>34</v>
      </c>
      <c r="W13" s="18"/>
      <c r="X13" s="18"/>
    </row>
  </sheetData>
  <mergeCells count="26">
    <mergeCell ref="R1:X1"/>
    <mergeCell ref="A4:X4"/>
    <mergeCell ref="A5:X5"/>
    <mergeCell ref="Q7:Q8"/>
    <mergeCell ref="A11:I11"/>
    <mergeCell ref="C7:D7"/>
    <mergeCell ref="A10:I10"/>
    <mergeCell ref="A6:A8"/>
    <mergeCell ref="B6:B8"/>
    <mergeCell ref="L6:L8"/>
    <mergeCell ref="M6:M8"/>
    <mergeCell ref="E7:I7"/>
    <mergeCell ref="C6:K6"/>
    <mergeCell ref="J7:J8"/>
    <mergeCell ref="K7:K8"/>
    <mergeCell ref="U6:U8"/>
    <mergeCell ref="V6:V8"/>
    <mergeCell ref="W6:W8"/>
    <mergeCell ref="X6:X8"/>
    <mergeCell ref="N6:T6"/>
    <mergeCell ref="N7:N8"/>
    <mergeCell ref="R7:R8"/>
    <mergeCell ref="S7:S8"/>
    <mergeCell ref="T7:T8"/>
    <mergeCell ref="O7:O8"/>
    <mergeCell ref="P7:P8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Расчет НМЦ лота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Кайдалова Анна Сергеевна</cp:lastModifiedBy>
  <cp:lastPrinted>2026-05-23T09:08:23Z</cp:lastPrinted>
  <dcterms:created xsi:type="dcterms:W3CDTF">2025-01-28T11:37:12Z</dcterms:created>
  <dcterms:modified xsi:type="dcterms:W3CDTF">2026-05-26T08:54:45Z</dcterms:modified>
</cp:coreProperties>
</file>